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5280" yWindow="495" windowWidth="19320" windowHeight="12360"/>
  </bookViews>
  <sheets>
    <sheet name="Основные мероприятия " sheetId="1" r:id="rId1"/>
  </sheets>
  <definedNames>
    <definedName name="_xlnm.Print_Area" localSheetId="0">'Основные мероприятия '!$A$1:$H$97</definedName>
  </definedNames>
  <calcPr calcId="152511"/>
</workbook>
</file>

<file path=xl/calcChain.xml><?xml version="1.0" encoding="utf-8"?>
<calcChain xmlns="http://schemas.openxmlformats.org/spreadsheetml/2006/main">
  <c r="F92" i="1" l="1"/>
  <c r="E92" i="1"/>
  <c r="E95" i="1"/>
  <c r="F42" i="1"/>
  <c r="E37" i="1"/>
  <c r="E34" i="1"/>
  <c r="F34" i="1"/>
  <c r="F84" i="1"/>
  <c r="E84" i="1"/>
  <c r="E16" i="1"/>
  <c r="E17" i="1"/>
  <c r="E14" i="1" s="1"/>
  <c r="E64" i="1"/>
  <c r="E61" i="1" s="1"/>
  <c r="F58" i="1"/>
  <c r="G58" i="1"/>
  <c r="G55" i="1"/>
  <c r="H58" i="1"/>
  <c r="H55" i="1"/>
  <c r="E53" i="1"/>
  <c r="E50" i="1"/>
  <c r="E48" i="1"/>
  <c r="E45" i="1"/>
  <c r="E32" i="1"/>
  <c r="E29" i="1"/>
  <c r="E27" i="1"/>
  <c r="E24" i="1"/>
  <c r="E22" i="1"/>
  <c r="E18" i="1"/>
  <c r="H87" i="1"/>
  <c r="G87" i="1"/>
  <c r="F90" i="1"/>
  <c r="E90" i="1"/>
  <c r="E87" i="1"/>
  <c r="H85" i="1"/>
  <c r="H82" i="1"/>
  <c r="G85" i="1"/>
  <c r="G82" i="1"/>
  <c r="F85" i="1"/>
  <c r="H80" i="1"/>
  <c r="H77" i="1"/>
  <c r="G80" i="1"/>
  <c r="F80" i="1"/>
  <c r="E80" i="1" s="1"/>
  <c r="E77" i="1" s="1"/>
  <c r="F55" i="1"/>
  <c r="H45" i="1"/>
  <c r="G45" i="1"/>
  <c r="F45" i="1"/>
  <c r="H50" i="1"/>
  <c r="G50" i="1"/>
  <c r="F50" i="1"/>
  <c r="H69" i="1"/>
  <c r="H66" i="1"/>
  <c r="G69" i="1"/>
  <c r="G66" i="1"/>
  <c r="E69" i="1"/>
  <c r="E66" i="1" s="1"/>
  <c r="F69" i="1"/>
  <c r="F66" i="1" s="1"/>
  <c r="H61" i="1"/>
  <c r="G61" i="1"/>
  <c r="F61" i="1"/>
  <c r="H41" i="1"/>
  <c r="G41" i="1"/>
  <c r="F41" i="1"/>
  <c r="E41" i="1"/>
  <c r="H42" i="1"/>
  <c r="G42" i="1"/>
  <c r="H43" i="1"/>
  <c r="G43" i="1"/>
  <c r="F43" i="1"/>
  <c r="H29" i="1"/>
  <c r="G29" i="1"/>
  <c r="F29" i="1"/>
  <c r="H24" i="1"/>
  <c r="G24" i="1"/>
  <c r="F24" i="1"/>
  <c r="H19" i="1"/>
  <c r="G19" i="1"/>
  <c r="F19" i="1"/>
  <c r="H14" i="1"/>
  <c r="G14" i="1"/>
  <c r="F14" i="1"/>
  <c r="E19" i="1"/>
  <c r="F87" i="1"/>
  <c r="E85" i="1"/>
  <c r="E82" i="1"/>
  <c r="H39" i="1"/>
  <c r="G39" i="1"/>
  <c r="G77" i="1"/>
  <c r="F82" i="1"/>
  <c r="F73" i="1"/>
  <c r="E58" i="1"/>
  <c r="E55" i="1"/>
  <c r="G74" i="1"/>
  <c r="G71" i="1"/>
  <c r="E73" i="1"/>
  <c r="F39" i="1"/>
  <c r="H74" i="1"/>
  <c r="H71" i="1"/>
  <c r="F77" i="1" l="1"/>
  <c r="F74" i="1"/>
  <c r="F71" i="1"/>
  <c r="E74" i="1"/>
  <c r="E71" i="1" s="1"/>
  <c r="E42" i="1"/>
  <c r="E39" i="1" s="1"/>
</calcChain>
</file>

<file path=xl/sharedStrings.xml><?xml version="1.0" encoding="utf-8"?>
<sst xmlns="http://schemas.openxmlformats.org/spreadsheetml/2006/main" count="132" uniqueCount="54">
  <si>
    <t>Финансовые затраты на реализацию</t>
  </si>
  <si>
    <t>(тыс.руб)</t>
  </si>
  <si>
    <t>Всего</t>
  </si>
  <si>
    <t xml:space="preserve">Источник финансирования </t>
  </si>
  <si>
    <t>Ответственный исполнитель/    соисполнитель, учреждение, организация</t>
  </si>
  <si>
    <t>1.1</t>
  </si>
  <si>
    <t>2.1</t>
  </si>
  <si>
    <t>всего</t>
  </si>
  <si>
    <t>федеральный бюджет</t>
  </si>
  <si>
    <t>бюджет города Когалыма</t>
  </si>
  <si>
    <t>Номер основного мероприятия</t>
  </si>
  <si>
    <t>Основные мероприятия муниципальной программы (связь мероприятий с показателями муниципальной программы)</t>
  </si>
  <si>
    <t>Подпрограмма 1: Организация и обеспечение мероприятий в сфере гражданской обороны, защиты населения и территории города Когалыма от чрезвычайных ситуаций</t>
  </si>
  <si>
    <t>1.2</t>
  </si>
  <si>
    <t>Отдел по делам гражданской обороны и чрезвычайных ситуаций Администрации города Когалыма</t>
  </si>
  <si>
    <t>бюджет автономного округа</t>
  </si>
  <si>
    <t>1.3</t>
  </si>
  <si>
    <t>Подпрограмма 2: Укрепление пожарной безопасности в городе Когалыме</t>
  </si>
  <si>
    <t>2.2</t>
  </si>
  <si>
    <t>Подпрограмма 3:Финансовое обеспечение деятельности отдела по делам гражданской обороны и чрезвычайных ситуаций Администрации города Когалыма</t>
  </si>
  <si>
    <t>3.1</t>
  </si>
  <si>
    <t>Всего по муниципальной программе</t>
  </si>
  <si>
    <t>В том числе:</t>
  </si>
  <si>
    <t>Ответственный исполнитель</t>
  </si>
  <si>
    <t>Соисполнитель</t>
  </si>
  <si>
    <t>бюджет Ханты-Мансийского автономного округа-Югры (далее-бюджет автономного округа)</t>
  </si>
  <si>
    <t>Муниципальное казённое учреждение «Единая дежурно-диспетчерская служба города Когалыма"</t>
  </si>
  <si>
    <t>Итого по подпрограмме 1:</t>
  </si>
  <si>
    <t>Итого по подпрограмме 3:</t>
  </si>
  <si>
    <t>Итого по подпрограмме 2:</t>
  </si>
  <si>
    <t>Перечень основных мероприятий муниципальной программы «Защита населения и территорий от чрезвычайных ситуаций и укрепление пожарной безопасности в городе Когалыме»</t>
  </si>
  <si>
    <t>Отдел по делам гражданской обороны и чрезвычайных ситуаций Администрации города Когалыма/          Муниципальное казённое учреждение «Единая дежурно- диспетчерская служба города Когалыма»</t>
  </si>
  <si>
    <t>Муниципальное казённое учреждение «Управление капитального строительства города Когалыма»</t>
  </si>
  <si>
    <t>Отдел по делам гражданской обороны и чрезвычайных ситуаций Администрации города Когалыма/               Муниципальное казённое учреждение «Управление капитального строительства города Когалыма»</t>
  </si>
  <si>
    <t>Содержание и развитие территориальной автоматизированной системы централизованного оповещения населения города Когалыма (2)</t>
  </si>
  <si>
    <t>Содержание и развитие Муниципального казённого учреждения «Единая дежурно-диспетчерская служба города Когалыма»          (1-2)</t>
  </si>
  <si>
    <t>Создание общественных спасательных постов в местах массового отдыха людей на водных объектах города Когалыма (1)</t>
  </si>
  <si>
    <t>Организация обучения населения мерам пожарной безопасности, агитация и пропаганда в области пожарной безопасности (3)</t>
  </si>
  <si>
    <t>Приобретение средств по организации пожаротушения</t>
  </si>
  <si>
    <t>привлеченные средства      (ПАО "Нефтяная компания "ЛУКОЙЛ")</t>
  </si>
  <si>
    <t>привлеченные средства</t>
  </si>
  <si>
    <t>1.4</t>
  </si>
  <si>
    <t>Обеспечение функционирования и развитие радиотрансляционной сети озвучания улиц города Когалыма (4)</t>
  </si>
  <si>
    <t xml:space="preserve">привлеченные средства    </t>
  </si>
  <si>
    <t xml:space="preserve">привлеченные средства </t>
  </si>
  <si>
    <t>к постановлению Администрации</t>
  </si>
  <si>
    <t>города Когалыма</t>
  </si>
  <si>
    <t>1.5</t>
  </si>
  <si>
    <t>Отдел по делам гражданской обороны и чрезвычайных ситуаций Администрации города Когалыма/              Управление образования Администрации города Когалыма</t>
  </si>
  <si>
    <t xml:space="preserve"> Управление образования Администрации города Когалыма</t>
  </si>
  <si>
    <t>Материальное обеспечение пунктов временного размещения населения города Когалыма, пострадавшего от чрезвычайных ситуаций (5)</t>
  </si>
  <si>
    <t>Содержание отдела по делам гражданской обороны и чрезвычайных ситуаций Администрации города Когалыма (1-5)</t>
  </si>
  <si>
    <t>Приложение</t>
  </si>
  <si>
    <t xml:space="preserve">от 29.12.2018 №3067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</si>
</sst>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р_."/>
    <numFmt numFmtId="166" formatCode="_-* #,##0.00_р_._-;\-* #,##0.00_р_._-;_-* &quot;-&quot;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39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39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0" borderId="0" xfId="0" applyFont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49" fontId="4" fillId="2" borderId="7" xfId="0" applyNumberFormat="1" applyFont="1" applyFill="1" applyBorder="1" applyAlignment="1">
      <alignment horizontal="left" vertical="top" wrapText="1"/>
    </xf>
    <xf numFmtId="49" fontId="4" fillId="2" borderId="8" xfId="0" applyNumberFormat="1" applyFont="1" applyFill="1" applyBorder="1" applyAlignment="1">
      <alignment horizontal="left" vertical="top" wrapText="1"/>
    </xf>
    <xf numFmtId="49" fontId="4" fillId="2" borderId="9" xfId="0" applyNumberFormat="1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left" vertical="center" wrapText="1"/>
    </xf>
    <xf numFmtId="49" fontId="4" fillId="2" borderId="13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183697</xdr:colOff>
      <xdr:row>0</xdr:row>
      <xdr:rowOff>19049</xdr:rowOff>
    </xdr:from>
    <xdr:to>
      <xdr:col>4</xdr:col>
      <xdr:colOff>1183823</xdr:colOff>
      <xdr:row>4</xdr:row>
      <xdr:rowOff>146323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4554" y="19049"/>
          <a:ext cx="1000126" cy="998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view="pageBreakPreview" zoomScale="70" zoomScaleNormal="85" zoomScaleSheetLayoutView="70" zoomScalePageLayoutView="50" workbookViewId="0">
      <selection activeCell="E2" sqref="E2"/>
    </sheetView>
  </sheetViews>
  <sheetFormatPr defaultRowHeight="15" x14ac:dyDescent="0.25"/>
  <cols>
    <col min="1" max="1" width="14.28515625" style="3" customWidth="1"/>
    <col min="2" max="2" width="46.140625" style="2" customWidth="1"/>
    <col min="3" max="3" width="31.85546875" style="2" customWidth="1"/>
    <col min="4" max="4" width="35" style="1" customWidth="1"/>
    <col min="5" max="5" width="19.28515625" style="2" customWidth="1"/>
    <col min="6" max="6" width="14.85546875" style="1" customWidth="1"/>
    <col min="7" max="7" width="16.28515625" style="1" customWidth="1"/>
    <col min="8" max="8" width="15.5703125" style="1" customWidth="1"/>
    <col min="9" max="16384" width="9.140625" style="1"/>
  </cols>
  <sheetData>
    <row r="1" spans="1:9" s="8" customFormat="1" ht="17.25" customHeight="1" x14ac:dyDescent="0.3">
      <c r="A1" s="4"/>
      <c r="B1" s="13"/>
      <c r="C1" s="13"/>
      <c r="D1" s="18"/>
      <c r="E1" s="29"/>
      <c r="F1" s="53" t="s">
        <v>52</v>
      </c>
      <c r="G1" s="53"/>
      <c r="H1" s="53"/>
      <c r="I1" s="6"/>
    </row>
    <row r="2" spans="1:9" s="8" customFormat="1" ht="17.25" customHeight="1" x14ac:dyDescent="0.3">
      <c r="A2" s="4"/>
      <c r="B2" s="13"/>
      <c r="C2" s="13"/>
      <c r="D2" s="5"/>
      <c r="E2" s="6"/>
      <c r="F2" s="30" t="s">
        <v>45</v>
      </c>
      <c r="G2" s="30"/>
      <c r="H2" s="30"/>
      <c r="I2" s="6"/>
    </row>
    <row r="3" spans="1:9" s="8" customFormat="1" ht="17.25" customHeight="1" x14ac:dyDescent="0.3">
      <c r="A3" s="4"/>
      <c r="B3" s="13"/>
      <c r="C3" s="13"/>
      <c r="D3" s="6"/>
      <c r="E3" s="6"/>
      <c r="F3" s="31" t="s">
        <v>46</v>
      </c>
      <c r="G3" s="31"/>
      <c r="H3" s="31"/>
      <c r="I3" s="6"/>
    </row>
    <row r="4" spans="1:9" s="8" customFormat="1" ht="17.25" customHeight="1" x14ac:dyDescent="0.3">
      <c r="A4" s="4"/>
      <c r="B4" s="13"/>
      <c r="C4" s="13"/>
      <c r="D4" s="5"/>
      <c r="E4" s="6"/>
      <c r="F4" s="5" t="s">
        <v>53</v>
      </c>
      <c r="G4" s="5"/>
      <c r="H4" s="5"/>
      <c r="I4" s="6"/>
    </row>
    <row r="5" spans="1:9" s="8" customFormat="1" ht="17.25" customHeight="1" x14ac:dyDescent="0.3">
      <c r="A5" s="28"/>
      <c r="B5" s="28"/>
      <c r="C5" s="28"/>
      <c r="D5" s="28"/>
      <c r="E5" s="28"/>
      <c r="F5" s="54"/>
      <c r="G5" s="54"/>
      <c r="H5" s="54"/>
      <c r="I5" s="6"/>
    </row>
    <row r="6" spans="1:9" s="8" customFormat="1" ht="18" customHeight="1" x14ac:dyDescent="0.3">
      <c r="A6" s="55" t="s">
        <v>30</v>
      </c>
      <c r="B6" s="55"/>
      <c r="C6" s="55"/>
      <c r="D6" s="55"/>
      <c r="E6" s="55"/>
      <c r="F6" s="55"/>
      <c r="G6" s="55"/>
      <c r="H6" s="55"/>
      <c r="I6" s="6"/>
    </row>
    <row r="7" spans="1:9" s="8" customFormat="1" ht="18" customHeight="1" x14ac:dyDescent="0.3">
      <c r="A7" s="12"/>
      <c r="B7" s="12"/>
      <c r="C7" s="52"/>
      <c r="D7" s="52"/>
      <c r="E7" s="52"/>
      <c r="F7" s="12"/>
      <c r="G7" s="12"/>
      <c r="H7" s="12"/>
      <c r="I7" s="6"/>
    </row>
    <row r="8" spans="1:9" s="8" customFormat="1" ht="23.25" customHeight="1" x14ac:dyDescent="0.3">
      <c r="A8" s="36" t="s">
        <v>10</v>
      </c>
      <c r="B8" s="36" t="s">
        <v>11</v>
      </c>
      <c r="C8" s="36" t="s">
        <v>4</v>
      </c>
      <c r="D8" s="36" t="s">
        <v>3</v>
      </c>
      <c r="E8" s="36" t="s">
        <v>0</v>
      </c>
      <c r="F8" s="36"/>
      <c r="G8" s="36"/>
      <c r="H8" s="36"/>
      <c r="I8" s="6"/>
    </row>
    <row r="9" spans="1:9" s="8" customFormat="1" ht="23.25" customHeight="1" x14ac:dyDescent="0.3">
      <c r="A9" s="36"/>
      <c r="B9" s="36"/>
      <c r="C9" s="36"/>
      <c r="D9" s="36"/>
      <c r="E9" s="36" t="s">
        <v>1</v>
      </c>
      <c r="F9" s="36"/>
      <c r="G9" s="36"/>
      <c r="H9" s="36"/>
      <c r="I9" s="6"/>
    </row>
    <row r="10" spans="1:9" s="8" customFormat="1" ht="23.25" customHeight="1" x14ac:dyDescent="0.3">
      <c r="A10" s="36"/>
      <c r="B10" s="36"/>
      <c r="C10" s="36"/>
      <c r="D10" s="36"/>
      <c r="E10" s="36" t="s">
        <v>2</v>
      </c>
      <c r="F10" s="36"/>
      <c r="G10" s="36"/>
      <c r="H10" s="36"/>
      <c r="I10" s="6"/>
    </row>
    <row r="11" spans="1:9" s="8" customFormat="1" ht="18.75" customHeight="1" x14ac:dyDescent="0.3">
      <c r="A11" s="36"/>
      <c r="B11" s="36"/>
      <c r="C11" s="36"/>
      <c r="D11" s="36"/>
      <c r="E11" s="36"/>
      <c r="F11" s="7">
        <v>2018</v>
      </c>
      <c r="G11" s="7">
        <v>2019</v>
      </c>
      <c r="H11" s="7">
        <v>2020</v>
      </c>
      <c r="I11" s="14"/>
    </row>
    <row r="12" spans="1:9" s="8" customFormat="1" ht="18.75" x14ac:dyDescent="0.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6"/>
    </row>
    <row r="13" spans="1:9" s="15" customFormat="1" ht="24" customHeight="1" x14ac:dyDescent="0.3">
      <c r="A13" s="37" t="s">
        <v>12</v>
      </c>
      <c r="B13" s="37"/>
      <c r="C13" s="37"/>
      <c r="D13" s="37"/>
      <c r="E13" s="37"/>
      <c r="F13" s="37"/>
      <c r="G13" s="37"/>
      <c r="H13" s="37"/>
      <c r="I13" s="6"/>
    </row>
    <row r="14" spans="1:9" s="8" customFormat="1" ht="21.75" customHeight="1" x14ac:dyDescent="0.3">
      <c r="A14" s="37" t="s">
        <v>5</v>
      </c>
      <c r="B14" s="46" t="s">
        <v>35</v>
      </c>
      <c r="C14" s="36" t="s">
        <v>31</v>
      </c>
      <c r="D14" s="16" t="s">
        <v>7</v>
      </c>
      <c r="E14" s="17">
        <f>E15+E16+E17+E18</f>
        <v>75760.259999999995</v>
      </c>
      <c r="F14" s="17">
        <f>F15+F16+F17+F18</f>
        <v>25345.260000000002</v>
      </c>
      <c r="G14" s="17">
        <f>G15+G16+G17+G18</f>
        <v>25195.3</v>
      </c>
      <c r="H14" s="17">
        <f>H15+H16+H17+H18</f>
        <v>25219.7</v>
      </c>
      <c r="I14" s="6"/>
    </row>
    <row r="15" spans="1:9" s="8" customFormat="1" ht="21.75" customHeight="1" x14ac:dyDescent="0.3">
      <c r="A15" s="37"/>
      <c r="B15" s="46"/>
      <c r="C15" s="36"/>
      <c r="D15" s="16" t="s">
        <v>8</v>
      </c>
      <c r="E15" s="17">
        <v>0</v>
      </c>
      <c r="F15" s="17">
        <v>0</v>
      </c>
      <c r="G15" s="17">
        <v>0</v>
      </c>
      <c r="H15" s="17">
        <v>0</v>
      </c>
      <c r="I15" s="6"/>
    </row>
    <row r="16" spans="1:9" s="8" customFormat="1" ht="31.5" customHeight="1" x14ac:dyDescent="0.3">
      <c r="A16" s="37"/>
      <c r="B16" s="46"/>
      <c r="C16" s="36"/>
      <c r="D16" s="16" t="s">
        <v>25</v>
      </c>
      <c r="E16" s="17">
        <f>F16</f>
        <v>403.4</v>
      </c>
      <c r="F16" s="17">
        <v>403.4</v>
      </c>
      <c r="G16" s="17">
        <v>0</v>
      </c>
      <c r="H16" s="17">
        <v>0</v>
      </c>
      <c r="I16" s="6"/>
    </row>
    <row r="17" spans="1:9" s="8" customFormat="1" ht="21.75" customHeight="1" x14ac:dyDescent="0.3">
      <c r="A17" s="37"/>
      <c r="B17" s="46"/>
      <c r="C17" s="38"/>
      <c r="D17" s="16" t="s">
        <v>9</v>
      </c>
      <c r="E17" s="17">
        <f>F17+G17+H17</f>
        <v>75356.86</v>
      </c>
      <c r="F17" s="17">
        <v>24941.86</v>
      </c>
      <c r="G17" s="17">
        <v>25195.3</v>
      </c>
      <c r="H17" s="17">
        <v>25219.7</v>
      </c>
      <c r="I17" s="6"/>
    </row>
    <row r="18" spans="1:9" s="8" customFormat="1" ht="48" customHeight="1" x14ac:dyDescent="0.3">
      <c r="A18" s="38"/>
      <c r="B18" s="47"/>
      <c r="C18" s="38"/>
      <c r="D18" s="16" t="s">
        <v>40</v>
      </c>
      <c r="E18" s="17">
        <f>F18+G18+H18</f>
        <v>0</v>
      </c>
      <c r="F18" s="17">
        <v>0</v>
      </c>
      <c r="G18" s="17">
        <v>0</v>
      </c>
      <c r="H18" s="17">
        <v>0</v>
      </c>
      <c r="I18" s="6"/>
    </row>
    <row r="19" spans="1:9" s="8" customFormat="1" ht="21.75" customHeight="1" x14ac:dyDescent="0.3">
      <c r="A19" s="43" t="s">
        <v>13</v>
      </c>
      <c r="B19" s="40" t="s">
        <v>36</v>
      </c>
      <c r="C19" s="39" t="s">
        <v>14</v>
      </c>
      <c r="D19" s="16" t="s">
        <v>7</v>
      </c>
      <c r="E19" s="19">
        <f>E20+E21+E22+E23</f>
        <v>481.79999999999995</v>
      </c>
      <c r="F19" s="19">
        <f>F20+F21+F22+F23</f>
        <v>160.6</v>
      </c>
      <c r="G19" s="19">
        <f>G20+G21+G22+G23</f>
        <v>160.6</v>
      </c>
      <c r="H19" s="19">
        <f>H20+H21+H22+H23</f>
        <v>160.6</v>
      </c>
      <c r="I19" s="6"/>
    </row>
    <row r="20" spans="1:9" s="8" customFormat="1" ht="21.75" customHeight="1" x14ac:dyDescent="0.3">
      <c r="A20" s="44"/>
      <c r="B20" s="41"/>
      <c r="C20" s="39"/>
      <c r="D20" s="16" t="s">
        <v>8</v>
      </c>
      <c r="E20" s="19">
        <v>0</v>
      </c>
      <c r="F20" s="19">
        <v>0</v>
      </c>
      <c r="G20" s="19">
        <v>0</v>
      </c>
      <c r="H20" s="19">
        <v>0</v>
      </c>
      <c r="I20" s="6"/>
    </row>
    <row r="21" spans="1:9" s="8" customFormat="1" ht="21.75" customHeight="1" x14ac:dyDescent="0.3">
      <c r="A21" s="44"/>
      <c r="B21" s="41"/>
      <c r="C21" s="39"/>
      <c r="D21" s="16" t="s">
        <v>15</v>
      </c>
      <c r="E21" s="19">
        <v>0</v>
      </c>
      <c r="F21" s="19">
        <v>0</v>
      </c>
      <c r="G21" s="19">
        <v>0</v>
      </c>
      <c r="H21" s="19">
        <v>0</v>
      </c>
      <c r="I21" s="6"/>
    </row>
    <row r="22" spans="1:9" s="8" customFormat="1" ht="21.75" customHeight="1" x14ac:dyDescent="0.3">
      <c r="A22" s="44"/>
      <c r="B22" s="41"/>
      <c r="C22" s="39"/>
      <c r="D22" s="16" t="s">
        <v>9</v>
      </c>
      <c r="E22" s="19">
        <f>F22+G22+H22</f>
        <v>481.79999999999995</v>
      </c>
      <c r="F22" s="19">
        <v>160.6</v>
      </c>
      <c r="G22" s="19">
        <v>160.6</v>
      </c>
      <c r="H22" s="19">
        <v>160.6</v>
      </c>
      <c r="I22" s="6"/>
    </row>
    <row r="23" spans="1:9" s="8" customFormat="1" ht="23.25" customHeight="1" x14ac:dyDescent="0.3">
      <c r="A23" s="45"/>
      <c r="B23" s="42"/>
      <c r="C23" s="39"/>
      <c r="D23" s="16" t="s">
        <v>40</v>
      </c>
      <c r="E23" s="19">
        <v>0</v>
      </c>
      <c r="F23" s="19">
        <v>0</v>
      </c>
      <c r="G23" s="19">
        <v>0</v>
      </c>
      <c r="H23" s="19">
        <v>0</v>
      </c>
      <c r="I23" s="6"/>
    </row>
    <row r="24" spans="1:9" s="8" customFormat="1" ht="21.75" customHeight="1" x14ac:dyDescent="0.3">
      <c r="A24" s="51" t="s">
        <v>16</v>
      </c>
      <c r="B24" s="35" t="s">
        <v>34</v>
      </c>
      <c r="C24" s="39" t="s">
        <v>31</v>
      </c>
      <c r="D24" s="16" t="s">
        <v>7</v>
      </c>
      <c r="E24" s="17">
        <f>E25+E26+E27+E28</f>
        <v>16275.300000000001</v>
      </c>
      <c r="F24" s="17">
        <f>F25+F26+F27+F28</f>
        <v>5425.1</v>
      </c>
      <c r="G24" s="17">
        <f>G25+G26+G27+G28</f>
        <v>5425.1</v>
      </c>
      <c r="H24" s="17">
        <f>H25+H26+H27+H28</f>
        <v>5425.1</v>
      </c>
      <c r="I24" s="6"/>
    </row>
    <row r="25" spans="1:9" s="8" customFormat="1" ht="21.75" customHeight="1" x14ac:dyDescent="0.3">
      <c r="A25" s="51"/>
      <c r="B25" s="35"/>
      <c r="C25" s="39"/>
      <c r="D25" s="16" t="s">
        <v>8</v>
      </c>
      <c r="E25" s="17">
        <v>0</v>
      </c>
      <c r="F25" s="17">
        <v>0</v>
      </c>
      <c r="G25" s="17">
        <v>0</v>
      </c>
      <c r="H25" s="17">
        <v>0</v>
      </c>
      <c r="I25" s="6"/>
    </row>
    <row r="26" spans="1:9" s="8" customFormat="1" ht="21.75" customHeight="1" x14ac:dyDescent="0.3">
      <c r="A26" s="51"/>
      <c r="B26" s="35"/>
      <c r="C26" s="39"/>
      <c r="D26" s="16" t="s">
        <v>15</v>
      </c>
      <c r="E26" s="17">
        <v>0</v>
      </c>
      <c r="F26" s="17">
        <v>0</v>
      </c>
      <c r="G26" s="17">
        <v>0</v>
      </c>
      <c r="H26" s="17">
        <v>0</v>
      </c>
      <c r="I26" s="6"/>
    </row>
    <row r="27" spans="1:9" s="8" customFormat="1" ht="21.75" customHeight="1" x14ac:dyDescent="0.3">
      <c r="A27" s="51"/>
      <c r="B27" s="35"/>
      <c r="C27" s="39"/>
      <c r="D27" s="16" t="s">
        <v>9</v>
      </c>
      <c r="E27" s="17">
        <f>F27+G27+H27</f>
        <v>16275.300000000001</v>
      </c>
      <c r="F27" s="17">
        <v>5425.1</v>
      </c>
      <c r="G27" s="17">
        <v>5425.1</v>
      </c>
      <c r="H27" s="17">
        <v>5425.1</v>
      </c>
      <c r="I27" s="6"/>
    </row>
    <row r="28" spans="1:9" s="8" customFormat="1" ht="45.75" customHeight="1" x14ac:dyDescent="0.3">
      <c r="A28" s="51"/>
      <c r="B28" s="35"/>
      <c r="C28" s="39"/>
      <c r="D28" s="16" t="s">
        <v>40</v>
      </c>
      <c r="E28" s="17">
        <v>0</v>
      </c>
      <c r="F28" s="17">
        <v>0</v>
      </c>
      <c r="G28" s="17">
        <v>0</v>
      </c>
      <c r="H28" s="17">
        <v>0</v>
      </c>
      <c r="I28" s="6"/>
    </row>
    <row r="29" spans="1:9" s="8" customFormat="1" ht="24" customHeight="1" x14ac:dyDescent="0.3">
      <c r="A29" s="43" t="s">
        <v>41</v>
      </c>
      <c r="B29" s="56" t="s">
        <v>42</v>
      </c>
      <c r="C29" s="59" t="s">
        <v>33</v>
      </c>
      <c r="D29" s="16" t="s">
        <v>7</v>
      </c>
      <c r="E29" s="17">
        <f>E30+E31+E32+E33</f>
        <v>968.5</v>
      </c>
      <c r="F29" s="17">
        <f>F30+F31+F32+F33</f>
        <v>968.5</v>
      </c>
      <c r="G29" s="17">
        <f>G30+G31+G32+G33</f>
        <v>0</v>
      </c>
      <c r="H29" s="17">
        <f>H30+H31+H32+H33</f>
        <v>0</v>
      </c>
      <c r="I29" s="6"/>
    </row>
    <row r="30" spans="1:9" s="8" customFormat="1" ht="24" customHeight="1" x14ac:dyDescent="0.3">
      <c r="A30" s="44"/>
      <c r="B30" s="57"/>
      <c r="C30" s="60"/>
      <c r="D30" s="16" t="s">
        <v>8</v>
      </c>
      <c r="E30" s="17">
        <v>0</v>
      </c>
      <c r="F30" s="17">
        <v>0</v>
      </c>
      <c r="G30" s="17">
        <v>0</v>
      </c>
      <c r="H30" s="17">
        <v>0</v>
      </c>
      <c r="I30" s="6"/>
    </row>
    <row r="31" spans="1:9" s="8" customFormat="1" ht="24" customHeight="1" x14ac:dyDescent="0.3">
      <c r="A31" s="44"/>
      <c r="B31" s="57"/>
      <c r="C31" s="60"/>
      <c r="D31" s="16" t="s">
        <v>15</v>
      </c>
      <c r="E31" s="17">
        <v>0</v>
      </c>
      <c r="F31" s="17">
        <v>0</v>
      </c>
      <c r="G31" s="17">
        <v>0</v>
      </c>
      <c r="H31" s="17">
        <v>0</v>
      </c>
      <c r="I31" s="6"/>
    </row>
    <row r="32" spans="1:9" s="8" customFormat="1" ht="24" customHeight="1" x14ac:dyDescent="0.3">
      <c r="A32" s="44"/>
      <c r="B32" s="57"/>
      <c r="C32" s="60"/>
      <c r="D32" s="16" t="s">
        <v>9</v>
      </c>
      <c r="E32" s="17">
        <f>F32+G32+H32</f>
        <v>968.5</v>
      </c>
      <c r="F32" s="17">
        <v>968.5</v>
      </c>
      <c r="G32" s="17">
        <v>0</v>
      </c>
      <c r="H32" s="17">
        <v>0</v>
      </c>
      <c r="I32" s="6"/>
    </row>
    <row r="33" spans="1:9" s="8" customFormat="1" ht="35.25" customHeight="1" x14ac:dyDescent="0.3">
      <c r="A33" s="45"/>
      <c r="B33" s="58"/>
      <c r="C33" s="61"/>
      <c r="D33" s="16" t="s">
        <v>40</v>
      </c>
      <c r="E33" s="17">
        <v>0</v>
      </c>
      <c r="F33" s="17">
        <v>0</v>
      </c>
      <c r="G33" s="17">
        <v>0</v>
      </c>
      <c r="H33" s="17">
        <v>0</v>
      </c>
      <c r="I33" s="6"/>
    </row>
    <row r="34" spans="1:9" s="8" customFormat="1" ht="23.25" customHeight="1" x14ac:dyDescent="0.3">
      <c r="A34" s="43" t="s">
        <v>47</v>
      </c>
      <c r="B34" s="68" t="s">
        <v>50</v>
      </c>
      <c r="C34" s="59" t="s">
        <v>48</v>
      </c>
      <c r="D34" s="16" t="s">
        <v>7</v>
      </c>
      <c r="E34" s="17">
        <f>E35+E36+E37+E38</f>
        <v>209</v>
      </c>
      <c r="F34" s="17">
        <f>F37</f>
        <v>209</v>
      </c>
      <c r="G34" s="17">
        <v>0</v>
      </c>
      <c r="H34" s="17">
        <v>0</v>
      </c>
      <c r="I34" s="6"/>
    </row>
    <row r="35" spans="1:9" s="8" customFormat="1" ht="24" customHeight="1" x14ac:dyDescent="0.3">
      <c r="A35" s="44"/>
      <c r="B35" s="69"/>
      <c r="C35" s="60"/>
      <c r="D35" s="16" t="s">
        <v>8</v>
      </c>
      <c r="E35" s="17">
        <v>0</v>
      </c>
      <c r="F35" s="17">
        <v>0</v>
      </c>
      <c r="G35" s="17">
        <v>0</v>
      </c>
      <c r="H35" s="17">
        <v>0</v>
      </c>
      <c r="I35" s="6"/>
    </row>
    <row r="36" spans="1:9" s="8" customFormat="1" ht="26.25" customHeight="1" x14ac:dyDescent="0.3">
      <c r="A36" s="44"/>
      <c r="B36" s="69"/>
      <c r="C36" s="60"/>
      <c r="D36" s="16" t="s">
        <v>15</v>
      </c>
      <c r="E36" s="17">
        <v>0</v>
      </c>
      <c r="F36" s="17">
        <v>0</v>
      </c>
      <c r="G36" s="17">
        <v>0</v>
      </c>
      <c r="H36" s="17">
        <v>0</v>
      </c>
      <c r="I36" s="6"/>
    </row>
    <row r="37" spans="1:9" s="8" customFormat="1" ht="23.25" customHeight="1" x14ac:dyDescent="0.3">
      <c r="A37" s="44"/>
      <c r="B37" s="69"/>
      <c r="C37" s="60"/>
      <c r="D37" s="16" t="s">
        <v>9</v>
      </c>
      <c r="E37" s="17">
        <f>F37</f>
        <v>209</v>
      </c>
      <c r="F37" s="17">
        <v>209</v>
      </c>
      <c r="G37" s="17">
        <v>0</v>
      </c>
      <c r="H37" s="17">
        <v>0</v>
      </c>
      <c r="I37" s="6"/>
    </row>
    <row r="38" spans="1:9" s="8" customFormat="1" ht="24.75" customHeight="1" x14ac:dyDescent="0.3">
      <c r="A38" s="45"/>
      <c r="B38" s="70"/>
      <c r="C38" s="61"/>
      <c r="D38" s="16" t="s">
        <v>40</v>
      </c>
      <c r="E38" s="17">
        <v>0</v>
      </c>
      <c r="F38" s="17">
        <v>0</v>
      </c>
      <c r="G38" s="17">
        <v>0</v>
      </c>
      <c r="H38" s="17">
        <v>0</v>
      </c>
      <c r="I38" s="6"/>
    </row>
    <row r="39" spans="1:9" s="8" customFormat="1" ht="24" customHeight="1" x14ac:dyDescent="0.3">
      <c r="A39" s="62" t="s">
        <v>27</v>
      </c>
      <c r="B39" s="63"/>
      <c r="C39" s="48"/>
      <c r="D39" s="16" t="s">
        <v>7</v>
      </c>
      <c r="E39" s="17">
        <f>E40+E41+E42+E43</f>
        <v>93694.859999999986</v>
      </c>
      <c r="F39" s="17">
        <f>F40+F41+F42+F43</f>
        <v>32108.460000000003</v>
      </c>
      <c r="G39" s="17">
        <f>G40+G41+G42+G43</f>
        <v>30781</v>
      </c>
      <c r="H39" s="17">
        <f>H40+H41+H42+H43</f>
        <v>30805.4</v>
      </c>
      <c r="I39" s="20"/>
    </row>
    <row r="40" spans="1:9" s="8" customFormat="1" ht="24" customHeight="1" x14ac:dyDescent="0.3">
      <c r="A40" s="64"/>
      <c r="B40" s="65"/>
      <c r="C40" s="49"/>
      <c r="D40" s="16" t="s">
        <v>8</v>
      </c>
      <c r="E40" s="17">
        <v>0</v>
      </c>
      <c r="F40" s="17">
        <v>0</v>
      </c>
      <c r="G40" s="17">
        <v>0</v>
      </c>
      <c r="H40" s="17">
        <v>0</v>
      </c>
    </row>
    <row r="41" spans="1:9" s="8" customFormat="1" ht="24" customHeight="1" x14ac:dyDescent="0.3">
      <c r="A41" s="64"/>
      <c r="B41" s="65"/>
      <c r="C41" s="49"/>
      <c r="D41" s="16" t="s">
        <v>15</v>
      </c>
      <c r="E41" s="17">
        <f>F41</f>
        <v>403.4</v>
      </c>
      <c r="F41" s="17">
        <f>F31+F26+F21+F16</f>
        <v>403.4</v>
      </c>
      <c r="G41" s="17">
        <f>G31+G26+G21+G16</f>
        <v>0</v>
      </c>
      <c r="H41" s="17">
        <f>H31+H26+H21+H16</f>
        <v>0</v>
      </c>
    </row>
    <row r="42" spans="1:9" s="8" customFormat="1" ht="24" customHeight="1" x14ac:dyDescent="0.3">
      <c r="A42" s="64"/>
      <c r="B42" s="65"/>
      <c r="C42" s="49"/>
      <c r="D42" s="16" t="s">
        <v>9</v>
      </c>
      <c r="E42" s="17">
        <f>F42+G42+H42</f>
        <v>93291.459999999992</v>
      </c>
      <c r="F42" s="21">
        <f>F37+F32+F27+F22+F17</f>
        <v>31705.06</v>
      </c>
      <c r="G42" s="22">
        <f>G32+G27+G22+G17</f>
        <v>30781</v>
      </c>
      <c r="H42" s="23">
        <f>H32+H27+H22+H17</f>
        <v>30805.4</v>
      </c>
    </row>
    <row r="43" spans="1:9" s="8" customFormat="1" ht="24" customHeight="1" x14ac:dyDescent="0.3">
      <c r="A43" s="66"/>
      <c r="B43" s="67"/>
      <c r="C43" s="50"/>
      <c r="D43" s="16" t="s">
        <v>40</v>
      </c>
      <c r="E43" s="17">
        <v>0</v>
      </c>
      <c r="F43" s="17">
        <f>F33+F28+F23+F18</f>
        <v>0</v>
      </c>
      <c r="G43" s="17">
        <f>G33+G28+G23+G18</f>
        <v>0</v>
      </c>
      <c r="H43" s="17">
        <f>H33+H28+H23+H18</f>
        <v>0</v>
      </c>
    </row>
    <row r="44" spans="1:9" s="8" customFormat="1" ht="28.5" customHeight="1" x14ac:dyDescent="0.3">
      <c r="A44" s="32" t="s">
        <v>17</v>
      </c>
      <c r="B44" s="33"/>
      <c r="C44" s="33"/>
      <c r="D44" s="33"/>
      <c r="E44" s="33"/>
      <c r="F44" s="33"/>
      <c r="G44" s="33"/>
      <c r="H44" s="34"/>
    </row>
    <row r="45" spans="1:9" s="8" customFormat="1" ht="24" customHeight="1" x14ac:dyDescent="0.3">
      <c r="A45" s="37" t="s">
        <v>6</v>
      </c>
      <c r="B45" s="46" t="s">
        <v>37</v>
      </c>
      <c r="C45" s="36" t="s">
        <v>14</v>
      </c>
      <c r="D45" s="16" t="s">
        <v>7</v>
      </c>
      <c r="E45" s="17">
        <f>E46+E47+E48+E49</f>
        <v>903</v>
      </c>
      <c r="F45" s="17">
        <f>F46+F47+F48+F49</f>
        <v>303</v>
      </c>
      <c r="G45" s="17">
        <f>G46+G47+G48+G49</f>
        <v>300</v>
      </c>
      <c r="H45" s="17">
        <f>H46+H47+H48+H49</f>
        <v>300</v>
      </c>
    </row>
    <row r="46" spans="1:9" s="8" customFormat="1" ht="24" customHeight="1" x14ac:dyDescent="0.3">
      <c r="A46" s="37"/>
      <c r="B46" s="46"/>
      <c r="C46" s="36"/>
      <c r="D46" s="16" t="s">
        <v>8</v>
      </c>
      <c r="E46" s="17">
        <v>0</v>
      </c>
      <c r="F46" s="17">
        <v>0</v>
      </c>
      <c r="G46" s="17">
        <v>0</v>
      </c>
      <c r="H46" s="17">
        <v>0</v>
      </c>
    </row>
    <row r="47" spans="1:9" s="8" customFormat="1" ht="24" customHeight="1" x14ac:dyDescent="0.3">
      <c r="A47" s="37"/>
      <c r="B47" s="46"/>
      <c r="C47" s="36"/>
      <c r="D47" s="16" t="s">
        <v>15</v>
      </c>
      <c r="E47" s="17">
        <v>0</v>
      </c>
      <c r="F47" s="17">
        <v>0</v>
      </c>
      <c r="G47" s="17">
        <v>0</v>
      </c>
      <c r="H47" s="17">
        <v>0</v>
      </c>
    </row>
    <row r="48" spans="1:9" s="8" customFormat="1" ht="24" customHeight="1" x14ac:dyDescent="0.3">
      <c r="A48" s="37"/>
      <c r="B48" s="46"/>
      <c r="C48" s="38"/>
      <c r="D48" s="16" t="s">
        <v>9</v>
      </c>
      <c r="E48" s="17">
        <f>F48+G48+H48</f>
        <v>903</v>
      </c>
      <c r="F48" s="19">
        <v>303</v>
      </c>
      <c r="G48" s="19">
        <v>300</v>
      </c>
      <c r="H48" s="24">
        <v>300</v>
      </c>
    </row>
    <row r="49" spans="1:9" s="8" customFormat="1" ht="29.25" customHeight="1" x14ac:dyDescent="0.3">
      <c r="A49" s="38"/>
      <c r="B49" s="47"/>
      <c r="C49" s="38"/>
      <c r="D49" s="16" t="s">
        <v>40</v>
      </c>
      <c r="E49" s="17">
        <v>0</v>
      </c>
      <c r="F49" s="17">
        <v>0</v>
      </c>
      <c r="G49" s="17">
        <v>0</v>
      </c>
      <c r="H49" s="17">
        <v>0</v>
      </c>
    </row>
    <row r="50" spans="1:9" s="8" customFormat="1" ht="24" customHeight="1" x14ac:dyDescent="0.3">
      <c r="A50" s="51" t="s">
        <v>18</v>
      </c>
      <c r="B50" s="94" t="s">
        <v>38</v>
      </c>
      <c r="C50" s="39" t="s">
        <v>14</v>
      </c>
      <c r="D50" s="16" t="s">
        <v>7</v>
      </c>
      <c r="E50" s="19">
        <f>E51+E52+E53+E54</f>
        <v>315.64</v>
      </c>
      <c r="F50" s="19">
        <f>F51+F52+F53+F54</f>
        <v>109.24</v>
      </c>
      <c r="G50" s="19">
        <f>G51+G52+G53+G54</f>
        <v>97.6</v>
      </c>
      <c r="H50" s="19">
        <f>H51+H52+H53+H54</f>
        <v>108.8</v>
      </c>
    </row>
    <row r="51" spans="1:9" s="8" customFormat="1" ht="24" customHeight="1" x14ac:dyDescent="0.3">
      <c r="A51" s="51"/>
      <c r="B51" s="94"/>
      <c r="C51" s="39"/>
      <c r="D51" s="16" t="s">
        <v>8</v>
      </c>
      <c r="E51" s="19">
        <v>0</v>
      </c>
      <c r="F51" s="19">
        <v>0</v>
      </c>
      <c r="G51" s="19">
        <v>0</v>
      </c>
      <c r="H51" s="19">
        <v>0</v>
      </c>
    </row>
    <row r="52" spans="1:9" s="8" customFormat="1" ht="24" customHeight="1" x14ac:dyDescent="0.3">
      <c r="A52" s="51"/>
      <c r="B52" s="94"/>
      <c r="C52" s="39"/>
      <c r="D52" s="16" t="s">
        <v>15</v>
      </c>
      <c r="E52" s="19">
        <v>0</v>
      </c>
      <c r="F52" s="19">
        <v>0</v>
      </c>
      <c r="G52" s="19">
        <v>0</v>
      </c>
      <c r="H52" s="19">
        <v>0</v>
      </c>
    </row>
    <row r="53" spans="1:9" s="8" customFormat="1" ht="24" customHeight="1" x14ac:dyDescent="0.3">
      <c r="A53" s="51"/>
      <c r="B53" s="94"/>
      <c r="C53" s="39"/>
      <c r="D53" s="16" t="s">
        <v>9</v>
      </c>
      <c r="E53" s="19">
        <f>F53+G53+H53</f>
        <v>315.64</v>
      </c>
      <c r="F53" s="19">
        <v>109.24</v>
      </c>
      <c r="G53" s="19">
        <v>97.6</v>
      </c>
      <c r="H53" s="19">
        <v>108.8</v>
      </c>
    </row>
    <row r="54" spans="1:9" s="8" customFormat="1" ht="25.5" customHeight="1" x14ac:dyDescent="0.3">
      <c r="A54" s="51"/>
      <c r="B54" s="94"/>
      <c r="C54" s="39"/>
      <c r="D54" s="16" t="s">
        <v>40</v>
      </c>
      <c r="E54" s="19">
        <v>0</v>
      </c>
      <c r="F54" s="19">
        <v>0</v>
      </c>
      <c r="G54" s="19">
        <v>0</v>
      </c>
      <c r="H54" s="19">
        <v>0</v>
      </c>
    </row>
    <row r="55" spans="1:9" s="8" customFormat="1" ht="24" customHeight="1" x14ac:dyDescent="0.3">
      <c r="A55" s="82" t="s">
        <v>29</v>
      </c>
      <c r="B55" s="83"/>
      <c r="C55" s="95"/>
      <c r="D55" s="16" t="s">
        <v>7</v>
      </c>
      <c r="E55" s="25">
        <f>E56+E57+E58+E59</f>
        <v>1218.6400000000001</v>
      </c>
      <c r="F55" s="25">
        <f>F56+F57+F58+F59</f>
        <v>412.24</v>
      </c>
      <c r="G55" s="25">
        <f>G56+G57+G58+G59</f>
        <v>397.6</v>
      </c>
      <c r="H55" s="25">
        <f>H56+H57+H58+H59</f>
        <v>408.8</v>
      </c>
      <c r="I55" s="9"/>
    </row>
    <row r="56" spans="1:9" s="8" customFormat="1" ht="24" customHeight="1" x14ac:dyDescent="0.3">
      <c r="A56" s="84"/>
      <c r="B56" s="85"/>
      <c r="C56" s="95"/>
      <c r="D56" s="16" t="s">
        <v>8</v>
      </c>
      <c r="E56" s="25">
        <v>0</v>
      </c>
      <c r="F56" s="25">
        <v>0</v>
      </c>
      <c r="G56" s="25">
        <v>0</v>
      </c>
      <c r="H56" s="25">
        <v>0</v>
      </c>
      <c r="I56" s="9"/>
    </row>
    <row r="57" spans="1:9" s="8" customFormat="1" ht="24" customHeight="1" x14ac:dyDescent="0.3">
      <c r="A57" s="84"/>
      <c r="B57" s="85"/>
      <c r="C57" s="95"/>
      <c r="D57" s="16" t="s">
        <v>15</v>
      </c>
      <c r="E57" s="25">
        <v>0</v>
      </c>
      <c r="F57" s="25">
        <v>0</v>
      </c>
      <c r="G57" s="25">
        <v>0</v>
      </c>
      <c r="H57" s="25">
        <v>0</v>
      </c>
      <c r="I57" s="9"/>
    </row>
    <row r="58" spans="1:9" s="8" customFormat="1" ht="24" customHeight="1" x14ac:dyDescent="0.3">
      <c r="A58" s="84"/>
      <c r="B58" s="85"/>
      <c r="C58" s="95"/>
      <c r="D58" s="16" t="s">
        <v>9</v>
      </c>
      <c r="E58" s="25">
        <f>F58+G58+H58</f>
        <v>1218.6400000000001</v>
      </c>
      <c r="F58" s="25">
        <f>F53+F48</f>
        <v>412.24</v>
      </c>
      <c r="G58" s="25">
        <f>G53+G48</f>
        <v>397.6</v>
      </c>
      <c r="H58" s="25">
        <f>H53+H48</f>
        <v>408.8</v>
      </c>
      <c r="I58" s="9"/>
    </row>
    <row r="59" spans="1:9" s="8" customFormat="1" ht="23.25" customHeight="1" x14ac:dyDescent="0.3">
      <c r="A59" s="86"/>
      <c r="B59" s="87"/>
      <c r="C59" s="95"/>
      <c r="D59" s="16" t="s">
        <v>43</v>
      </c>
      <c r="E59" s="25">
        <v>0</v>
      </c>
      <c r="F59" s="25">
        <v>0</v>
      </c>
      <c r="G59" s="25">
        <v>0</v>
      </c>
      <c r="H59" s="25">
        <v>0</v>
      </c>
      <c r="I59" s="9"/>
    </row>
    <row r="60" spans="1:9" s="8" customFormat="1" ht="18.75" customHeight="1" x14ac:dyDescent="0.3">
      <c r="A60" s="77" t="s">
        <v>19</v>
      </c>
      <c r="B60" s="78"/>
      <c r="C60" s="78"/>
      <c r="D60" s="78"/>
      <c r="E60" s="78"/>
      <c r="F60" s="78"/>
      <c r="G60" s="78"/>
      <c r="H60" s="79"/>
      <c r="I60" s="9"/>
    </row>
    <row r="61" spans="1:9" s="8" customFormat="1" ht="24" customHeight="1" x14ac:dyDescent="0.3">
      <c r="A61" s="51" t="s">
        <v>20</v>
      </c>
      <c r="B61" s="88" t="s">
        <v>51</v>
      </c>
      <c r="C61" s="43" t="s">
        <v>14</v>
      </c>
      <c r="D61" s="16" t="s">
        <v>7</v>
      </c>
      <c r="E61" s="21">
        <f>E62+E63+E64+E65</f>
        <v>20118.900000000001</v>
      </c>
      <c r="F61" s="21">
        <f>F62+F63+F64+F65</f>
        <v>6734.3</v>
      </c>
      <c r="G61" s="21">
        <f>G62+G63+G64+G65</f>
        <v>6692.3</v>
      </c>
      <c r="H61" s="21">
        <f>H62+H63+H64+H65</f>
        <v>6692.3</v>
      </c>
      <c r="I61" s="9"/>
    </row>
    <row r="62" spans="1:9" s="8" customFormat="1" ht="24" customHeight="1" x14ac:dyDescent="0.3">
      <c r="A62" s="51"/>
      <c r="B62" s="89"/>
      <c r="C62" s="44"/>
      <c r="D62" s="16" t="s">
        <v>8</v>
      </c>
      <c r="E62" s="21">
        <v>0</v>
      </c>
      <c r="F62" s="21">
        <v>0</v>
      </c>
      <c r="G62" s="21">
        <v>0</v>
      </c>
      <c r="H62" s="21">
        <v>0</v>
      </c>
      <c r="I62" s="9"/>
    </row>
    <row r="63" spans="1:9" s="8" customFormat="1" ht="24" customHeight="1" x14ac:dyDescent="0.3">
      <c r="A63" s="51"/>
      <c r="B63" s="89"/>
      <c r="C63" s="44"/>
      <c r="D63" s="16" t="s">
        <v>15</v>
      </c>
      <c r="E63" s="21">
        <v>0</v>
      </c>
      <c r="F63" s="21">
        <v>0</v>
      </c>
      <c r="G63" s="21">
        <v>0</v>
      </c>
      <c r="H63" s="21">
        <v>0</v>
      </c>
      <c r="I63" s="9"/>
    </row>
    <row r="64" spans="1:9" s="8" customFormat="1" ht="24" customHeight="1" x14ac:dyDescent="0.3">
      <c r="A64" s="51"/>
      <c r="B64" s="89"/>
      <c r="C64" s="44"/>
      <c r="D64" s="16" t="s">
        <v>9</v>
      </c>
      <c r="E64" s="21">
        <f>F64+G64+H64</f>
        <v>20118.900000000001</v>
      </c>
      <c r="F64" s="21">
        <v>6734.3</v>
      </c>
      <c r="G64" s="21">
        <v>6692.3</v>
      </c>
      <c r="H64" s="21">
        <v>6692.3</v>
      </c>
      <c r="I64" s="9"/>
    </row>
    <row r="65" spans="1:9" s="8" customFormat="1" ht="30" customHeight="1" x14ac:dyDescent="0.3">
      <c r="A65" s="51"/>
      <c r="B65" s="90"/>
      <c r="C65" s="45"/>
      <c r="D65" s="16" t="s">
        <v>40</v>
      </c>
      <c r="E65" s="21">
        <v>0</v>
      </c>
      <c r="F65" s="21">
        <v>0</v>
      </c>
      <c r="G65" s="21">
        <v>0</v>
      </c>
      <c r="H65" s="21">
        <v>0</v>
      </c>
      <c r="I65" s="9"/>
    </row>
    <row r="66" spans="1:9" s="8" customFormat="1" ht="24" customHeight="1" x14ac:dyDescent="0.3">
      <c r="A66" s="82" t="s">
        <v>28</v>
      </c>
      <c r="B66" s="83"/>
      <c r="C66" s="81"/>
      <c r="D66" s="16" t="s">
        <v>7</v>
      </c>
      <c r="E66" s="21">
        <f>E67+E68+E69+E70</f>
        <v>20118.900000000001</v>
      </c>
      <c r="F66" s="21">
        <f>F67+F68+F69+F70</f>
        <v>6734.3</v>
      </c>
      <c r="G66" s="21">
        <f>G67+G68+G69+G70</f>
        <v>6692.3</v>
      </c>
      <c r="H66" s="21">
        <f>H67+H68+H69+H70</f>
        <v>6692.3</v>
      </c>
      <c r="I66" s="9"/>
    </row>
    <row r="67" spans="1:9" s="8" customFormat="1" ht="24" customHeight="1" x14ac:dyDescent="0.3">
      <c r="A67" s="84"/>
      <c r="B67" s="85"/>
      <c r="C67" s="81"/>
      <c r="D67" s="16" t="s">
        <v>8</v>
      </c>
      <c r="E67" s="21">
        <v>0</v>
      </c>
      <c r="F67" s="21">
        <v>0</v>
      </c>
      <c r="G67" s="21">
        <v>0</v>
      </c>
      <c r="H67" s="21">
        <v>0</v>
      </c>
      <c r="I67" s="9"/>
    </row>
    <row r="68" spans="1:9" s="8" customFormat="1" ht="24" customHeight="1" x14ac:dyDescent="0.3">
      <c r="A68" s="84"/>
      <c r="B68" s="85"/>
      <c r="C68" s="81"/>
      <c r="D68" s="16" t="s">
        <v>15</v>
      </c>
      <c r="E68" s="21">
        <v>0</v>
      </c>
      <c r="F68" s="21">
        <v>0</v>
      </c>
      <c r="G68" s="21">
        <v>0</v>
      </c>
      <c r="H68" s="21">
        <v>0</v>
      </c>
      <c r="I68" s="9"/>
    </row>
    <row r="69" spans="1:9" s="8" customFormat="1" ht="24" customHeight="1" x14ac:dyDescent="0.3">
      <c r="A69" s="84"/>
      <c r="B69" s="85"/>
      <c r="C69" s="81"/>
      <c r="D69" s="16" t="s">
        <v>9</v>
      </c>
      <c r="E69" s="21">
        <f>F69+G69+H69</f>
        <v>20118.900000000001</v>
      </c>
      <c r="F69" s="21">
        <f>F64</f>
        <v>6734.3</v>
      </c>
      <c r="G69" s="21">
        <f>G64</f>
        <v>6692.3</v>
      </c>
      <c r="H69" s="21">
        <f>H64</f>
        <v>6692.3</v>
      </c>
      <c r="I69" s="9"/>
    </row>
    <row r="70" spans="1:9" s="8" customFormat="1" ht="24.75" customHeight="1" x14ac:dyDescent="0.3">
      <c r="A70" s="86"/>
      <c r="B70" s="87"/>
      <c r="C70" s="81"/>
      <c r="D70" s="16" t="s">
        <v>40</v>
      </c>
      <c r="E70" s="21">
        <v>0</v>
      </c>
      <c r="F70" s="21">
        <v>0</v>
      </c>
      <c r="G70" s="21">
        <v>0</v>
      </c>
      <c r="H70" s="21">
        <v>0</v>
      </c>
      <c r="I70" s="9"/>
    </row>
    <row r="71" spans="1:9" s="8" customFormat="1" ht="24" customHeight="1" x14ac:dyDescent="0.3">
      <c r="A71" s="82" t="s">
        <v>21</v>
      </c>
      <c r="B71" s="83"/>
      <c r="C71" s="81"/>
      <c r="D71" s="16" t="s">
        <v>7</v>
      </c>
      <c r="E71" s="21">
        <f>E72+E73+E74+E75</f>
        <v>115032.4</v>
      </c>
      <c r="F71" s="21">
        <f>F72+F73+F74+F75</f>
        <v>39255</v>
      </c>
      <c r="G71" s="21">
        <f>G72+G73+G74+G75</f>
        <v>37870.9</v>
      </c>
      <c r="H71" s="21">
        <f>H72+H73+H74+H75</f>
        <v>37906.5</v>
      </c>
      <c r="I71" s="9"/>
    </row>
    <row r="72" spans="1:9" s="8" customFormat="1" ht="24" customHeight="1" x14ac:dyDescent="0.3">
      <c r="A72" s="84"/>
      <c r="B72" s="85"/>
      <c r="C72" s="81"/>
      <c r="D72" s="16" t="s">
        <v>8</v>
      </c>
      <c r="E72" s="21">
        <v>0</v>
      </c>
      <c r="F72" s="25">
        <v>0</v>
      </c>
      <c r="G72" s="25">
        <v>0</v>
      </c>
      <c r="H72" s="25">
        <v>0</v>
      </c>
      <c r="I72" s="9"/>
    </row>
    <row r="73" spans="1:9" s="8" customFormat="1" ht="24" customHeight="1" x14ac:dyDescent="0.3">
      <c r="A73" s="84"/>
      <c r="B73" s="85"/>
      <c r="C73" s="81"/>
      <c r="D73" s="16" t="s">
        <v>15</v>
      </c>
      <c r="E73" s="21">
        <f>F73</f>
        <v>403.4</v>
      </c>
      <c r="F73" s="25">
        <f>F41</f>
        <v>403.4</v>
      </c>
      <c r="G73" s="25">
        <v>0</v>
      </c>
      <c r="H73" s="25">
        <v>0</v>
      </c>
      <c r="I73" s="9"/>
    </row>
    <row r="74" spans="1:9" s="20" customFormat="1" ht="24" customHeight="1" x14ac:dyDescent="0.3">
      <c r="A74" s="84"/>
      <c r="B74" s="85"/>
      <c r="C74" s="81"/>
      <c r="D74" s="16" t="s">
        <v>9</v>
      </c>
      <c r="E74" s="21">
        <f>F74+G74+H74</f>
        <v>114629</v>
      </c>
      <c r="F74" s="21">
        <f>F69+F58+F42</f>
        <v>38851.599999999999</v>
      </c>
      <c r="G74" s="21">
        <f>G69+G58+G42</f>
        <v>37870.9</v>
      </c>
      <c r="H74" s="21">
        <f>H69+H58+H42</f>
        <v>37906.5</v>
      </c>
      <c r="I74" s="9"/>
    </row>
    <row r="75" spans="1:9" s="20" customFormat="1" ht="32.25" customHeight="1" x14ac:dyDescent="0.3">
      <c r="A75" s="86"/>
      <c r="B75" s="87"/>
      <c r="C75" s="81"/>
      <c r="D75" s="16" t="s">
        <v>39</v>
      </c>
      <c r="E75" s="21">
        <v>0</v>
      </c>
      <c r="F75" s="25">
        <v>0</v>
      </c>
      <c r="G75" s="25">
        <v>0</v>
      </c>
      <c r="H75" s="25">
        <v>0</v>
      </c>
      <c r="I75" s="9"/>
    </row>
    <row r="76" spans="1:9" s="9" customFormat="1" ht="35.25" customHeight="1" x14ac:dyDescent="0.25">
      <c r="A76" s="91" t="s">
        <v>22</v>
      </c>
      <c r="B76" s="92"/>
      <c r="C76" s="92"/>
      <c r="D76" s="92"/>
      <c r="E76" s="92"/>
      <c r="F76" s="92"/>
      <c r="G76" s="92"/>
      <c r="H76" s="93"/>
    </row>
    <row r="77" spans="1:9" s="9" customFormat="1" ht="24" customHeight="1" x14ac:dyDescent="0.25">
      <c r="A77" s="62" t="s">
        <v>23</v>
      </c>
      <c r="B77" s="63"/>
      <c r="C77" s="37" t="s">
        <v>14</v>
      </c>
      <c r="D77" s="16" t="s">
        <v>7</v>
      </c>
      <c r="E77" s="26">
        <f>E78+E79+E80+E81</f>
        <v>21819.340000000004</v>
      </c>
      <c r="F77" s="26">
        <f>F78+F79+F80+F81</f>
        <v>7307.14</v>
      </c>
      <c r="G77" s="26">
        <f>G78+G79+G80+G81</f>
        <v>7250.5000000000009</v>
      </c>
      <c r="H77" s="26">
        <f>H78+H79+H80+H81</f>
        <v>7261.7000000000007</v>
      </c>
    </row>
    <row r="78" spans="1:9" s="9" customFormat="1" ht="24" customHeight="1" x14ac:dyDescent="0.25">
      <c r="A78" s="64"/>
      <c r="B78" s="65"/>
      <c r="C78" s="37"/>
      <c r="D78" s="16" t="s">
        <v>8</v>
      </c>
      <c r="E78" s="26">
        <v>0</v>
      </c>
      <c r="F78" s="26">
        <v>0</v>
      </c>
      <c r="G78" s="26">
        <v>0</v>
      </c>
      <c r="H78" s="26">
        <v>0</v>
      </c>
    </row>
    <row r="79" spans="1:9" s="9" customFormat="1" ht="24" customHeight="1" x14ac:dyDescent="0.25">
      <c r="A79" s="64"/>
      <c r="B79" s="65"/>
      <c r="C79" s="37"/>
      <c r="D79" s="16" t="s">
        <v>15</v>
      </c>
      <c r="E79" s="26">
        <v>0</v>
      </c>
      <c r="F79" s="26">
        <v>0</v>
      </c>
      <c r="G79" s="26">
        <v>0</v>
      </c>
      <c r="H79" s="26">
        <v>0</v>
      </c>
    </row>
    <row r="80" spans="1:9" s="9" customFormat="1" ht="24" customHeight="1" x14ac:dyDescent="0.25">
      <c r="A80" s="64"/>
      <c r="B80" s="65"/>
      <c r="C80" s="37"/>
      <c r="D80" s="16" t="s">
        <v>9</v>
      </c>
      <c r="E80" s="26">
        <f>F80+G80+H80</f>
        <v>21819.340000000004</v>
      </c>
      <c r="F80" s="26">
        <f>F64+F53+F48+F22</f>
        <v>7307.14</v>
      </c>
      <c r="G80" s="26">
        <f>G64+G53+G48+G22</f>
        <v>7250.5000000000009</v>
      </c>
      <c r="H80" s="26">
        <f>H64+H53+H48+H22</f>
        <v>7261.7000000000007</v>
      </c>
    </row>
    <row r="81" spans="1:8" s="9" customFormat="1" ht="22.5" customHeight="1" x14ac:dyDescent="0.25">
      <c r="A81" s="66"/>
      <c r="B81" s="67"/>
      <c r="C81" s="37"/>
      <c r="D81" s="16" t="s">
        <v>40</v>
      </c>
      <c r="E81" s="26">
        <v>0</v>
      </c>
      <c r="F81" s="26">
        <v>0</v>
      </c>
      <c r="G81" s="26">
        <v>0</v>
      </c>
      <c r="H81" s="26">
        <v>0</v>
      </c>
    </row>
    <row r="82" spans="1:8" s="9" customFormat="1" ht="24" customHeight="1" x14ac:dyDescent="0.25">
      <c r="A82" s="80" t="s">
        <v>24</v>
      </c>
      <c r="B82" s="80"/>
      <c r="C82" s="37" t="s">
        <v>26</v>
      </c>
      <c r="D82" s="16" t="s">
        <v>7</v>
      </c>
      <c r="E82" s="26">
        <f>E83+E84+E85+E86</f>
        <v>92035.56</v>
      </c>
      <c r="F82" s="26">
        <f>F83+F84+F85+F86</f>
        <v>30770.36</v>
      </c>
      <c r="G82" s="26">
        <f>G83+G84+G85+G86</f>
        <v>30620.400000000001</v>
      </c>
      <c r="H82" s="26">
        <f>H83+H84+H85+H86</f>
        <v>30644.800000000003</v>
      </c>
    </row>
    <row r="83" spans="1:8" s="9" customFormat="1" ht="24" customHeight="1" x14ac:dyDescent="0.25">
      <c r="A83" s="80"/>
      <c r="B83" s="80"/>
      <c r="C83" s="37"/>
      <c r="D83" s="16" t="s">
        <v>8</v>
      </c>
      <c r="E83" s="26">
        <v>0</v>
      </c>
      <c r="F83" s="26">
        <v>0</v>
      </c>
      <c r="G83" s="26">
        <v>0</v>
      </c>
      <c r="H83" s="26">
        <v>0</v>
      </c>
    </row>
    <row r="84" spans="1:8" s="9" customFormat="1" ht="24" customHeight="1" x14ac:dyDescent="0.25">
      <c r="A84" s="80"/>
      <c r="B84" s="80"/>
      <c r="C84" s="37"/>
      <c r="D84" s="16" t="s">
        <v>15</v>
      </c>
      <c r="E84" s="26">
        <f>F84</f>
        <v>403.4</v>
      </c>
      <c r="F84" s="26">
        <f>F16</f>
        <v>403.4</v>
      </c>
      <c r="G84" s="26">
        <v>0</v>
      </c>
      <c r="H84" s="26">
        <v>0</v>
      </c>
    </row>
    <row r="85" spans="1:8" s="9" customFormat="1" ht="24" customHeight="1" x14ac:dyDescent="0.25">
      <c r="A85" s="80"/>
      <c r="B85" s="80"/>
      <c r="C85" s="37"/>
      <c r="D85" s="16" t="s">
        <v>9</v>
      </c>
      <c r="E85" s="26">
        <f>F85+G85+H85</f>
        <v>91632.16</v>
      </c>
      <c r="F85" s="26">
        <f>F27+F17</f>
        <v>30366.959999999999</v>
      </c>
      <c r="G85" s="26">
        <f>G27+G17</f>
        <v>30620.400000000001</v>
      </c>
      <c r="H85" s="26">
        <f>H27+H17</f>
        <v>30644.800000000003</v>
      </c>
    </row>
    <row r="86" spans="1:8" s="9" customFormat="1" ht="20.25" customHeight="1" x14ac:dyDescent="0.25">
      <c r="A86" s="80"/>
      <c r="B86" s="80"/>
      <c r="C86" s="37"/>
      <c r="D86" s="16" t="s">
        <v>40</v>
      </c>
      <c r="E86" s="26">
        <v>0</v>
      </c>
      <c r="F86" s="26">
        <v>0</v>
      </c>
      <c r="G86" s="25">
        <v>0</v>
      </c>
      <c r="H86" s="26">
        <v>0</v>
      </c>
    </row>
    <row r="87" spans="1:8" s="9" customFormat="1" ht="16.5" customHeight="1" x14ac:dyDescent="0.25">
      <c r="A87" s="80" t="s">
        <v>24</v>
      </c>
      <c r="B87" s="80"/>
      <c r="C87" s="37" t="s">
        <v>32</v>
      </c>
      <c r="D87" s="16" t="s">
        <v>7</v>
      </c>
      <c r="E87" s="26">
        <f>E88+E89+E90+E91</f>
        <v>968.5</v>
      </c>
      <c r="F87" s="26">
        <f>F88+F89+F90+F91</f>
        <v>968.5</v>
      </c>
      <c r="G87" s="26">
        <f>G88+G89+G90+G91</f>
        <v>0</v>
      </c>
      <c r="H87" s="26">
        <f>H88+H89+H90+H91</f>
        <v>0</v>
      </c>
    </row>
    <row r="88" spans="1:8" s="9" customFormat="1" ht="16.5" x14ac:dyDescent="0.25">
      <c r="A88" s="80"/>
      <c r="B88" s="80"/>
      <c r="C88" s="37"/>
      <c r="D88" s="16" t="s">
        <v>8</v>
      </c>
      <c r="E88" s="26">
        <v>0</v>
      </c>
      <c r="F88" s="26">
        <v>0</v>
      </c>
      <c r="G88" s="26">
        <v>0</v>
      </c>
      <c r="H88" s="26">
        <v>0</v>
      </c>
    </row>
    <row r="89" spans="1:8" s="9" customFormat="1" ht="16.5" customHeight="1" x14ac:dyDescent="0.25">
      <c r="A89" s="80"/>
      <c r="B89" s="80"/>
      <c r="C89" s="37"/>
      <c r="D89" s="16" t="s">
        <v>15</v>
      </c>
      <c r="E89" s="26">
        <v>0</v>
      </c>
      <c r="F89" s="26">
        <v>0</v>
      </c>
      <c r="G89" s="26">
        <v>0</v>
      </c>
      <c r="H89" s="26">
        <v>0</v>
      </c>
    </row>
    <row r="90" spans="1:8" s="9" customFormat="1" ht="16.5" customHeight="1" x14ac:dyDescent="0.25">
      <c r="A90" s="80"/>
      <c r="B90" s="80"/>
      <c r="C90" s="37"/>
      <c r="D90" s="16" t="s">
        <v>9</v>
      </c>
      <c r="E90" s="26">
        <f>F90+G90+H90</f>
        <v>968.5</v>
      </c>
      <c r="F90" s="26">
        <f>F32</f>
        <v>968.5</v>
      </c>
      <c r="G90" s="26">
        <v>0</v>
      </c>
      <c r="H90" s="26">
        <v>0</v>
      </c>
    </row>
    <row r="91" spans="1:8" s="9" customFormat="1" ht="20.25" customHeight="1" x14ac:dyDescent="0.25">
      <c r="A91" s="80"/>
      <c r="B91" s="80"/>
      <c r="C91" s="37"/>
      <c r="D91" s="16" t="s">
        <v>44</v>
      </c>
      <c r="E91" s="26">
        <v>0</v>
      </c>
      <c r="F91" s="26">
        <v>0</v>
      </c>
      <c r="G91" s="26">
        <v>0</v>
      </c>
      <c r="H91" s="26">
        <v>0</v>
      </c>
    </row>
    <row r="92" spans="1:8" s="9" customFormat="1" ht="16.5" customHeight="1" x14ac:dyDescent="0.25">
      <c r="A92" s="71" t="s">
        <v>24</v>
      </c>
      <c r="B92" s="72"/>
      <c r="C92" s="59" t="s">
        <v>49</v>
      </c>
      <c r="D92" s="16" t="s">
        <v>7</v>
      </c>
      <c r="E92" s="25">
        <f>E93+E94+E95+E96</f>
        <v>209</v>
      </c>
      <c r="F92" s="27">
        <f>F95</f>
        <v>209</v>
      </c>
      <c r="G92" s="27">
        <v>0</v>
      </c>
      <c r="H92" s="27">
        <v>0</v>
      </c>
    </row>
    <row r="93" spans="1:8" s="9" customFormat="1" ht="16.5" x14ac:dyDescent="0.25">
      <c r="A93" s="73"/>
      <c r="B93" s="74"/>
      <c r="C93" s="60"/>
      <c r="D93" s="16" t="s">
        <v>8</v>
      </c>
      <c r="E93" s="25">
        <v>0</v>
      </c>
      <c r="F93" s="27">
        <v>0</v>
      </c>
      <c r="G93" s="27">
        <v>0</v>
      </c>
      <c r="H93" s="27">
        <v>0</v>
      </c>
    </row>
    <row r="94" spans="1:8" s="9" customFormat="1" ht="16.5" x14ac:dyDescent="0.25">
      <c r="A94" s="73"/>
      <c r="B94" s="74"/>
      <c r="C94" s="60"/>
      <c r="D94" s="16" t="s">
        <v>15</v>
      </c>
      <c r="E94" s="25">
        <v>0</v>
      </c>
      <c r="F94" s="27">
        <v>0</v>
      </c>
      <c r="G94" s="27">
        <v>0</v>
      </c>
      <c r="H94" s="27">
        <v>0</v>
      </c>
    </row>
    <row r="95" spans="1:8" s="9" customFormat="1" ht="16.5" x14ac:dyDescent="0.25">
      <c r="A95" s="73"/>
      <c r="B95" s="74"/>
      <c r="C95" s="60"/>
      <c r="D95" s="16" t="s">
        <v>9</v>
      </c>
      <c r="E95" s="25">
        <f>F95</f>
        <v>209</v>
      </c>
      <c r="F95" s="27">
        <v>209</v>
      </c>
      <c r="G95" s="27">
        <v>0</v>
      </c>
      <c r="H95" s="27">
        <v>0</v>
      </c>
    </row>
    <row r="96" spans="1:8" s="9" customFormat="1" ht="16.5" x14ac:dyDescent="0.25">
      <c r="A96" s="75"/>
      <c r="B96" s="76"/>
      <c r="C96" s="61"/>
      <c r="D96" s="16" t="s">
        <v>44</v>
      </c>
      <c r="E96" s="25">
        <v>0</v>
      </c>
      <c r="F96" s="27">
        <v>0</v>
      </c>
      <c r="G96" s="27">
        <v>0</v>
      </c>
      <c r="H96" s="27">
        <v>0</v>
      </c>
    </row>
    <row r="97" spans="1:8" x14ac:dyDescent="0.25">
      <c r="A97" s="10"/>
      <c r="B97" s="11"/>
      <c r="C97" s="11"/>
      <c r="D97" s="9"/>
      <c r="E97" s="11"/>
      <c r="F97" s="9"/>
      <c r="G97" s="9"/>
      <c r="H97" s="9"/>
    </row>
  </sheetData>
  <mergeCells count="56">
    <mergeCell ref="C45:C49"/>
    <mergeCell ref="A76:H76"/>
    <mergeCell ref="A77:B81"/>
    <mergeCell ref="C77:C81"/>
    <mergeCell ref="A82:B86"/>
    <mergeCell ref="C82:C86"/>
    <mergeCell ref="A50:A54"/>
    <mergeCell ref="B50:B54"/>
    <mergeCell ref="C50:C54"/>
    <mergeCell ref="A55:B59"/>
    <mergeCell ref="C55:C59"/>
    <mergeCell ref="B45:B49"/>
    <mergeCell ref="A92:B96"/>
    <mergeCell ref="C92:C96"/>
    <mergeCell ref="A60:H60"/>
    <mergeCell ref="A87:B91"/>
    <mergeCell ref="C87:C91"/>
    <mergeCell ref="C71:C75"/>
    <mergeCell ref="A71:B75"/>
    <mergeCell ref="C66:C70"/>
    <mergeCell ref="A66:B70"/>
    <mergeCell ref="B61:B65"/>
    <mergeCell ref="C61:C65"/>
    <mergeCell ref="A61:A65"/>
    <mergeCell ref="A39:B43"/>
    <mergeCell ref="A13:H13"/>
    <mergeCell ref="B34:B38"/>
    <mergeCell ref="A34:A38"/>
    <mergeCell ref="C34:C38"/>
    <mergeCell ref="C7:E7"/>
    <mergeCell ref="F1:H1"/>
    <mergeCell ref="F5:H5"/>
    <mergeCell ref="A6:H6"/>
    <mergeCell ref="B29:B33"/>
    <mergeCell ref="C29:C33"/>
    <mergeCell ref="C24:C28"/>
    <mergeCell ref="B8:B11"/>
    <mergeCell ref="F10:H10"/>
    <mergeCell ref="C8:C11"/>
    <mergeCell ref="E8:H8"/>
    <mergeCell ref="A44:H44"/>
    <mergeCell ref="B24:B28"/>
    <mergeCell ref="E9:H9"/>
    <mergeCell ref="A45:A49"/>
    <mergeCell ref="C19:C23"/>
    <mergeCell ref="A8:A11"/>
    <mergeCell ref="D8:D11"/>
    <mergeCell ref="B19:B23"/>
    <mergeCell ref="A19:A23"/>
    <mergeCell ref="A14:A18"/>
    <mergeCell ref="B14:B18"/>
    <mergeCell ref="C14:C18"/>
    <mergeCell ref="E10:E11"/>
    <mergeCell ref="C39:C43"/>
    <mergeCell ref="A29:A33"/>
    <mergeCell ref="A24:A28"/>
  </mergeCells>
  <phoneticPr fontId="3" type="noConversion"/>
  <printOptions horizontalCentered="1"/>
  <pageMargins left="0.39370078740157483" right="0.39370078740157483" top="1.7716535433070868" bottom="0.39370078740157483" header="0.11811023622047245" footer="0.11811023622047245"/>
  <pageSetup paperSize="9" scale="70" firstPageNumber="15" orientation="landscape" useFirstPageNumber="1" r:id="rId1"/>
  <rowBreaks count="3" manualBreakCount="3">
    <brk id="28" max="7" man="1"/>
    <brk id="54" max="7" man="1"/>
    <brk id="7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Основные мероприятия </vt:lpstr>
      <vt:lpstr>'Основные мероприятия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2016-12-21T11:17:16Z</cp:lastPrinted>
  <dcterms:created xsi:type="dcterms:W3CDTF">2006-09-28T05:33:49Z</dcterms:created>
  <dcterms:modified xsi:type="dcterms:W3CDTF">2019-01-09T10:17:29Z</dcterms:modified>
</cp:coreProperties>
</file>